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_\Documents\EMSA S.A\Comision Nacional de Valores\EE.FF nov.22\"/>
    </mc:Choice>
  </mc:AlternateContent>
  <xr:revisionPtr revIDLastSave="0" documentId="8_{CEAF7014-B6FF-40BE-939C-1AA178D2A210}" xr6:coauthVersionLast="47" xr6:coauthVersionMax="47" xr10:uidLastSave="{00000000-0000-0000-0000-000000000000}"/>
  <bookViews>
    <workbookView xWindow="-110" yWindow="-110" windowWidth="19420" windowHeight="1150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<sst xmlns="http://schemas.openxmlformats.org/spreadsheetml/2006/main" count="85" uniqueCount="79">
  <si>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</si>
  <si>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</si>
  <si>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</si>
  <si>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</si>
  <si>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</si>
  <si>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</si>
  <si>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</si>
  <si>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</si>
  <si>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</si>
  <si>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</si>
  <si>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</si>
  <si>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</si>
  <si>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</si>
  <si>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</si>
  <si>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</si>
  <si>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</si>
  <si>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</si>
  <si>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</si>
  <si>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</si>
  <si>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</si>
  <si>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</si>
  <si>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</si>
  <si>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</si>
  <si>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</si>
  <si>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</si>
  <si>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</si>
  <si>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</si>
  <si>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</si>
  <si>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</si>
  <si>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</si>
  <si>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</si>
  <si>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</si>
  <si>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</si>
  <si>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</si>
  <si>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</si>
  <si>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</si>
  <si>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</si>
  <si>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</si>
  <si>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</si>
  <si>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</si>
  <si>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</si>
  <si>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</si>
  <si>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</si>
  <si>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</si>
  <si>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</si>
  <si>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</si>
  <si>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</si>
  <si>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</si>
  <si>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</si>
  <si>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</si>
  <si>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</si>
  <si>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</si>
  <si>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</si>
  <si>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</si>
  <si>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</si>
  <si>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</si>
  <si>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</si>
  <si>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</si>
  <si>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</si>
  <si>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</si>
  <si>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</si>
  <si>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</si>
  <si>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</si>
  <si>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</si>
  <si>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</si>
  <si>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</si>
  <si>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</si>
  <si>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</si>
  <si>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</si>
  <si>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</si>
  <si>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</si>
  <si>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</si>
  <si>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</si>
  <si>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</si>
  <si>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</si>
  <si>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</si>
  <si>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AYCA - AUDITORES CONSULTORES Y ASOCIADOS</t>
  </si>
  <si>
    <t>258/2020</t>
  </si>
  <si>
    <t>ESTADOS CONTABLES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</si>
</sst>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69" workbookViewId="0">
      <selection activeCell="H7" sqref="H7"/>
    </sheetView>
  </sheetViews>
  <sheetFormatPr baseColWidth="10" defaultRowHeight="14.5" x14ac:dyDescent="0.35"/>
  <cols>
    <col min="1" max="1" width="4.54296875" customWidth="1"/>
    <col min="2" max="2" width="20.7265625" customWidth="1"/>
    <col min="3" max="3" width="21.26953125" customWidth="1"/>
    <col min="4" max="5" width="10.81640625" customWidth="1"/>
    <col min="6" max="6" width="9.54296875" customWidth="1"/>
    <col min="7" max="7" width="14.7265625" customWidth="1"/>
    <col min="8" max="8" width="16.1796875" customWidth="1"/>
  </cols>
  <sheetData>
    <row r="3" spans="1:5" ht="33" customHeight="1" x14ac:dyDescent="0.35"/>
    <row r="4" spans="1:5" x14ac:dyDescent="0.35">
      <c r="B4" s="14" t="s">
        <v>4</v>
      </c>
    </row>
    <row r="6" spans="1:5" x14ac:dyDescent="0.35">
      <c r="B6" s="14" t="s">
        <v>74</v>
      </c>
    </row>
    <row r="10" spans="1:5" x14ac:dyDescent="0.35">
      <c r="A10" s="12" t="s">
        <v>5</v>
      </c>
      <c r="B10" s="12" t="s">
        <v>6</v>
      </c>
      <c r="E10" s="12" t="s">
        <v>78</v>
      </c>
    </row>
    <row r="11" spans="1:5" x14ac:dyDescent="0.35">
      <c r="A11" s="12"/>
      <c r="B11" s="12"/>
    </row>
    <row r="12" spans="1:5" x14ac:dyDescent="0.35">
      <c r="A12" s="12" t="s">
        <v>8</v>
      </c>
      <c r="B12" s="12" t="s">
        <v>9</v>
      </c>
      <c r="E12" s="12" t="s">
        <v>3</v>
      </c>
    </row>
    <row r="13" spans="1:5" x14ac:dyDescent="0.35">
      <c r="A13" s="12"/>
      <c r="B13" s="12"/>
    </row>
    <row r="14" spans="1:5" ht="35.25" customHeight="1" x14ac:dyDescent="0.35">
      <c r="A14" s="12" t="s">
        <v>14</v>
      </c>
      <c r="B14" s="51" t="s">
        <v>15</v>
      </c>
      <c r="C14" s="51"/>
      <c r="D14" s="51"/>
      <c r="E14" s="1" t="s">
        <v>48</v>
      </c>
    </row>
    <row r="15" spans="1:5" x14ac:dyDescent="0.35">
      <c r="A15" s="12"/>
      <c r="B15" s="12"/>
      <c r="E15" s="12" t="s">
        <v>49</v>
      </c>
    </row>
    <row r="16" spans="1:5" x14ac:dyDescent="0.35">
      <c r="A16" s="12"/>
      <c r="B16" s="12"/>
      <c r="E16" s="12"/>
    </row>
    <row r="17" spans="1:5" x14ac:dyDescent="0.35">
      <c r="A17" s="12" t="s">
        <v>10</v>
      </c>
      <c r="B17" s="12" t="s">
        <v>11</v>
      </c>
      <c r="E17" s="12" t="s">
        <v>12</v>
      </c>
    </row>
    <row r="18" spans="1:5" x14ac:dyDescent="0.35">
      <c r="A18" s="12"/>
      <c r="B18" s="12"/>
    </row>
    <row r="19" spans="1:5" x14ac:dyDescent="0.35">
      <c r="A19" s="12" t="s">
        <v>13</v>
      </c>
      <c r="B19" s="12" t="s">
        <v>18</v>
      </c>
      <c r="E19" s="1" t="s">
        <v>50</v>
      </c>
    </row>
    <row r="20" spans="1:5" x14ac:dyDescent="0.35">
      <c r="A20" s="12"/>
      <c r="B20" s="12"/>
      <c r="E20" s="2" t="s">
        <v>51</v>
      </c>
    </row>
    <row r="21" spans="1:5" x14ac:dyDescent="0.35">
      <c r="A21" s="12"/>
      <c r="B21" s="12"/>
      <c r="E21" s="2"/>
    </row>
    <row r="22" spans="1:5" x14ac:dyDescent="0.35">
      <c r="A22" s="12" t="s">
        <v>16</v>
      </c>
      <c r="B22" s="12" t="s">
        <v>17</v>
      </c>
    </row>
    <row r="23" spans="1:5" x14ac:dyDescent="0.35">
      <c r="A23" s="12"/>
      <c r="B23" s="12"/>
    </row>
    <row r="24" spans="1:5" x14ac:dyDescent="0.35">
      <c r="A24" s="12" t="s">
        <v>19</v>
      </c>
      <c r="B24" s="12" t="s">
        <v>20</v>
      </c>
      <c r="E24" s="1" t="s">
        <v>0</v>
      </c>
    </row>
    <row r="25" spans="1:5" x14ac:dyDescent="0.35">
      <c r="A25" s="12"/>
      <c r="B25" s="12"/>
    </row>
    <row r="26" spans="1:5" x14ac:dyDescent="0.35">
      <c r="A26" s="12" t="s">
        <v>21</v>
      </c>
      <c r="B26" s="12" t="s">
        <v>22</v>
      </c>
      <c r="E26" s="12" t="s">
        <v>32</v>
      </c>
    </row>
    <row r="27" spans="1:5" x14ac:dyDescent="0.35">
      <c r="A27" s="12"/>
      <c r="B27" s="12"/>
    </row>
    <row r="28" spans="1:5" x14ac:dyDescent="0.35">
      <c r="A28" s="12" t="s">
        <v>23</v>
      </c>
      <c r="B28" s="12" t="s">
        <v>24</v>
      </c>
      <c r="E28" t="s">
        <v>33</v>
      </c>
    </row>
    <row r="29" spans="1:5" x14ac:dyDescent="0.35">
      <c r="A29" s="12"/>
      <c r="B29" s="12"/>
    </row>
    <row r="30" spans="1:5" x14ac:dyDescent="0.35">
      <c r="A30" s="12" t="s">
        <v>25</v>
      </c>
      <c r="B30" s="12" t="s">
        <v>26</v>
      </c>
      <c r="E30" s="13" t="s">
        <v>34</v>
      </c>
    </row>
    <row r="31" spans="1:5" x14ac:dyDescent="0.35">
      <c r="A31" s="12"/>
      <c r="B31" s="12"/>
    </row>
    <row r="32" spans="1:5" x14ac:dyDescent="0.35">
      <c r="A32" s="12" t="s">
        <v>27</v>
      </c>
      <c r="B32" s="12" t="s">
        <v>28</v>
      </c>
      <c r="E32" s="13" t="s">
        <v>35</v>
      </c>
    </row>
    <row r="34" spans="1:5" x14ac:dyDescent="0.35">
      <c r="A34" s="12" t="s">
        <v>7</v>
      </c>
      <c r="B34" s="12" t="s">
        <v>29</v>
      </c>
    </row>
    <row r="37" spans="1:5" x14ac:dyDescent="0.35">
      <c r="B37" s="43" t="s">
        <v>30</v>
      </c>
      <c r="C37" s="44"/>
      <c r="D37" s="43" t="s">
        <v>31</v>
      </c>
      <c r="E37" s="44"/>
    </row>
    <row r="38" spans="1:5" x14ac:dyDescent="0.35">
      <c r="B38" s="12"/>
    </row>
    <row r="39" spans="1:5" x14ac:dyDescent="0.35">
      <c r="B39" s="12" t="s">
        <v>36</v>
      </c>
      <c r="D39" t="s">
        <v>40</v>
      </c>
    </row>
    <row r="40" spans="1:5" x14ac:dyDescent="0.35">
      <c r="B40" s="12" t="s">
        <v>39</v>
      </c>
      <c r="D40" t="s">
        <v>41</v>
      </c>
    </row>
    <row r="41" spans="1:5" x14ac:dyDescent="0.35">
      <c r="B41" s="12" t="s">
        <v>43</v>
      </c>
      <c r="D41" t="s">
        <v>42</v>
      </c>
    </row>
    <row r="42" spans="1:5" x14ac:dyDescent="0.35">
      <c r="B42" s="12" t="s">
        <v>44</v>
      </c>
      <c r="D42" t="s">
        <v>46</v>
      </c>
    </row>
    <row r="43" spans="1:5" x14ac:dyDescent="0.35">
      <c r="B43" s="12" t="s">
        <v>44</v>
      </c>
      <c r="D43" t="s">
        <v>45</v>
      </c>
    </row>
    <row r="44" spans="1:5" x14ac:dyDescent="0.35">
      <c r="B44" s="12" t="s">
        <v>37</v>
      </c>
      <c r="D44" t="s">
        <v>47</v>
      </c>
    </row>
    <row r="45" spans="1:5" x14ac:dyDescent="0.35">
      <c r="B45" s="14" t="s">
        <v>38</v>
      </c>
    </row>
    <row r="46" spans="1:5" x14ac:dyDescent="0.35">
      <c r="B46" s="12"/>
    </row>
    <row r="47" spans="1:5" x14ac:dyDescent="0.35">
      <c r="B47" s="12"/>
    </row>
    <row r="48" spans="1:5" x14ac:dyDescent="0.35">
      <c r="A48" t="s">
        <v>52</v>
      </c>
      <c r="B48" s="12" t="s">
        <v>53</v>
      </c>
    </row>
    <row r="49" spans="2:8" x14ac:dyDescent="0.35">
      <c r="B49" s="12"/>
    </row>
    <row r="50" spans="2:8" ht="45" customHeight="1" x14ac:dyDescent="0.35">
      <c r="B50" s="15" t="s">
        <v>54</v>
      </c>
      <c r="C50" s="15" t="s">
        <v>55</v>
      </c>
      <c r="D50" s="56" t="s">
        <v>56</v>
      </c>
      <c r="E50" s="56"/>
      <c r="F50" s="56" t="s">
        <v>57</v>
      </c>
      <c r="G50" s="56"/>
      <c r="H50" s="15" t="s">
        <v>58</v>
      </c>
    </row>
    <row r="51" spans="2:8" ht="28.5" customHeight="1" x14ac:dyDescent="0.35">
      <c r="B51" s="46">
        <v>18000000000</v>
      </c>
      <c r="C51" s="46">
        <v>18000000000</v>
      </c>
      <c r="D51" s="54">
        <v>18000000000</v>
      </c>
      <c r="E51" s="55"/>
      <c r="F51" s="54">
        <v>18000000000</v>
      </c>
      <c r="G51" s="55"/>
      <c r="H51" s="16">
        <v>10000000</v>
      </c>
    </row>
    <row r="54" spans="2:8" x14ac:dyDescent="0.35">
      <c r="B54" s="12" t="s">
        <v>59</v>
      </c>
    </row>
    <row r="55" spans="2:8" ht="15" thickBot="1" x14ac:dyDescent="0.4"/>
    <row r="56" spans="2:8" ht="25.5" customHeight="1" x14ac:dyDescent="0.35">
      <c r="B56" s="49" t="s">
        <v>66</v>
      </c>
      <c r="C56" s="49" t="s">
        <v>61</v>
      </c>
      <c r="D56" s="57" t="s">
        <v>63</v>
      </c>
      <c r="E56" s="49" t="s">
        <v>62</v>
      </c>
      <c r="F56" s="49" t="s">
        <v>67</v>
      </c>
      <c r="G56" s="49" t="s">
        <v>60</v>
      </c>
      <c r="H56" s="49" t="s">
        <v>64</v>
      </c>
    </row>
    <row r="57" spans="2:8" ht="15" thickBot="1" x14ac:dyDescent="0.4">
      <c r="B57" s="50"/>
      <c r="C57" s="50"/>
      <c r="D57" s="58"/>
      <c r="E57" s="50"/>
      <c r="F57" s="50"/>
      <c r="G57" s="50"/>
      <c r="H57" s="50"/>
    </row>
    <row r="58" spans="2:8" x14ac:dyDescent="0.35">
      <c r="B58" s="17">
        <v>1</v>
      </c>
      <c r="C58" s="52" t="s">
        <v>65</v>
      </c>
      <c r="D58" s="45">
        <v>50</v>
      </c>
      <c r="E58" s="18" t="s">
        <v>1</v>
      </c>
      <c r="F58" s="41">
        <v>250</v>
      </c>
      <c r="G58" s="11">
        <v>500000000</v>
      </c>
      <c r="H58" s="19">
        <v>7.0000000000000007E-2</v>
      </c>
    </row>
    <row r="59" spans="2:8" ht="15" thickBot="1" x14ac:dyDescent="0.4">
      <c r="B59" s="5"/>
      <c r="C59" s="53"/>
      <c r="D59" s="37">
        <v>850</v>
      </c>
      <c r="E59" s="20" t="s">
        <v>2</v>
      </c>
      <c r="F59" s="41">
        <v>850</v>
      </c>
      <c r="G59" s="7">
        <v>8500000000</v>
      </c>
      <c r="H59" s="21">
        <v>0.43</v>
      </c>
    </row>
    <row r="60" spans="2:8" ht="15" thickBot="1" x14ac:dyDescent="0.4">
      <c r="B60" s="24"/>
      <c r="C60" s="25"/>
      <c r="D60" s="38">
        <f>SUM(D58:D59)</f>
        <v>900</v>
      </c>
      <c r="E60" s="25"/>
      <c r="F60" s="38">
        <f>SUM(F58:F59)</f>
        <v>1100</v>
      </c>
      <c r="G60" s="26">
        <f>SUM(G58:G59)</f>
        <v>9000000000</v>
      </c>
      <c r="H60" s="27">
        <f>SUM(H58:H59)</f>
        <v>0.5</v>
      </c>
    </row>
    <row r="61" spans="2:8" x14ac:dyDescent="0.35">
      <c r="B61" s="9"/>
      <c r="C61" s="47" t="s">
        <v>41</v>
      </c>
      <c r="D61" s="45">
        <v>50</v>
      </c>
      <c r="E61" s="3" t="s">
        <v>1</v>
      </c>
      <c r="F61" s="42">
        <v>250</v>
      </c>
      <c r="G61" s="28">
        <v>500000000</v>
      </c>
      <c r="H61" s="4">
        <v>7.0000000000000007E-2</v>
      </c>
    </row>
    <row r="62" spans="2:8" ht="15" thickBot="1" x14ac:dyDescent="0.4">
      <c r="B62" s="5">
        <v>2</v>
      </c>
      <c r="C62" s="48"/>
      <c r="D62" s="37">
        <v>815</v>
      </c>
      <c r="E62" s="6" t="s">
        <v>2</v>
      </c>
      <c r="F62" s="41">
        <v>695</v>
      </c>
      <c r="G62" s="22">
        <v>8150000000</v>
      </c>
      <c r="H62" s="8">
        <v>0.41</v>
      </c>
    </row>
    <row r="63" spans="2:8" s="12" customFormat="1" ht="15" thickBot="1" x14ac:dyDescent="0.4">
      <c r="B63" s="24"/>
      <c r="C63" s="25"/>
      <c r="D63" s="38">
        <f>SUM(D61:D62)</f>
        <v>865</v>
      </c>
      <c r="E63" s="25"/>
      <c r="F63" s="38">
        <f>SUM(F61:F62)</f>
        <v>945</v>
      </c>
      <c r="G63" s="26">
        <f>SUM(G61:G62)</f>
        <v>8650000000</v>
      </c>
      <c r="H63" s="30">
        <f>SUM(H61:H62)</f>
        <v>0.48</v>
      </c>
    </row>
    <row r="64" spans="2:8" ht="27" customHeight="1" x14ac:dyDescent="0.35">
      <c r="B64" s="23">
        <v>3</v>
      </c>
      <c r="C64" s="29" t="s">
        <v>42</v>
      </c>
      <c r="D64" s="39">
        <v>35</v>
      </c>
      <c r="E64" s="10" t="s">
        <v>2</v>
      </c>
      <c r="F64" s="42">
        <v>30</v>
      </c>
      <c r="G64" s="28">
        <v>350000000</v>
      </c>
      <c r="H64" s="4">
        <v>0.02</v>
      </c>
    </row>
    <row r="65" spans="1:8" x14ac:dyDescent="0.35">
      <c r="B65" s="31"/>
      <c r="C65" s="31"/>
      <c r="D65" s="40">
        <f>SUM(D64)</f>
        <v>35</v>
      </c>
      <c r="E65" s="31"/>
      <c r="F65" s="40">
        <f>SUM(F64)</f>
        <v>30</v>
      </c>
      <c r="G65" s="32">
        <f>SUM(G64:G64)</f>
        <v>350000000</v>
      </c>
      <c r="H65" s="33">
        <f>SUM(H64:H64)</f>
        <v>0.02</v>
      </c>
    </row>
    <row r="66" spans="1:8" ht="15" thickBot="1" x14ac:dyDescent="0.4">
      <c r="B66" s="34" t="s">
        <v>68</v>
      </c>
      <c r="C66" s="35"/>
      <c r="D66" s="34">
        <f>+D60+D63+D65</f>
        <v>1800</v>
      </c>
      <c r="E66" s="35"/>
      <c r="F66" s="35"/>
      <c r="G66" s="36">
        <f>+G60+G63+G65</f>
        <v>18000000000</v>
      </c>
      <c r="H66" s="35"/>
    </row>
    <row r="67" spans="1:8" ht="18.75" customHeight="1" thickTop="1" x14ac:dyDescent="0.35">
      <c r="A67" s="14" t="s">
        <v>69</v>
      </c>
      <c r="B67" s="14" t="s">
        <v>70</v>
      </c>
      <c r="C67" s="14"/>
    </row>
    <row r="68" spans="1:8" ht="27.75" customHeight="1" x14ac:dyDescent="0.35">
      <c r="A68" t="s">
        <v>71</v>
      </c>
      <c r="B68" t="s">
        <v>75</v>
      </c>
    </row>
    <row r="69" spans="1:8" x14ac:dyDescent="0.35">
      <c r="B69" s="12" t="s">
        <v>76</v>
      </c>
    </row>
    <row r="70" spans="1:8" ht="24" customHeight="1" x14ac:dyDescent="0.35">
      <c r="A70" t="s">
        <v>72</v>
      </c>
      <c r="B70" t="s">
        <v>73</v>
      </c>
    </row>
    <row r="71" spans="1:8" x14ac:dyDescent="0.35">
      <c r="B71" s="12" t="s">
        <v>77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nowwOV+LfuZF4y+33R30JZV9x4WpjmC45Z+69BUrzmo=</DigestValue>
    </Reference>
    <Reference Type="http://www.w3.org/2000/09/xmldsig#Object" URI="#idOfficeObject">
      <DigestMethod Algorithm="http://www.w3.org/2001/04/xmlenc#sha256"/>
      <DigestValue>A90M7o4DaZy6VkaH2+B2pe5Ec31LOBnW0qcwIpGxd+o=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ZiJfmG1rV2Kupsvs+ZOPb4i/KjoP9dImvzBUKH/EpN0=</DigestValue>
    </Reference>
    <Reference Type="http://www.w3.org/2000/09/xmldsig#Object" URI="#idValidSigLnImg">
      <DigestMethod Algorithm="http://www.w3.org/2001/04/xmlenc#sha256"/>
      <DigestValue>ZoSOjOjrMvCC8Ufl6+o+DzgnmzSbnHqiDOuqd1yQOWU=</DigestValue>
    </Reference>
    <Reference Type="http://www.w3.org/2000/09/xmldsig#Object" URI="#idInvalidSigLnImg">
      <DigestMethod Algorithm="http://www.w3.org/2001/04/xmlenc#sha256"/>
      <DigestValue>qDJfpTcopfw6WwFwVwsjEDZU1uTgTCK+zCUDmAF0CEc=</DigestValue>
    </Reference>
  </SignedInfo>
  <SignatureValue>P7xGl11HTIvRjZgbdNfG5cYeQ2fK67qu6HijPZHkinCJLhkxcFvhzQb4dEho08eLJyJhuT3Kh3t5
XEpcdpIYDGmBgwbiWmJKzOQPA8pdgEvOTadGeHL0G006xgQGu82lnzPG8byv4fYTIdWHl/mS3qGZ
ujbG1eq9/qb+JeueTgjVsqZHGlujSeWtMnY/u4ehJkLFM8IaMSDv20AnPMIZ6asesMjWMj1ccRpS
fr7SoFIVdWInaguoEeQVawelXrYdP5FTDa7hXNm7w4SEycysqg8wQtYRJF6I/yDMMKkQxTqVNSpy
kNJLadm4I8R9rdbckuM7rl7YDyKuxjU+p/pBJw==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nmABpOgwyAANKcFnpsbEss46ZZlpI7CvoeASRVCQIbQ=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+AAbqHEnEDNfHdG2j1b+Q79L2FqwCnZkrnYLsgzY9VU=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hwSAeOgpIyKS8kSEWjPc89CU0lUcoChVgqzF6Mo90YI=</DigestValue>
      </Reference>
      <Reference URI="/xl/styles.xml?ContentType=application/vnd.openxmlformats-officedocument.spreadsheetml.styles+xml">
        <DigestMethod Algorithm="http://www.w3.org/2001/04/xmlenc#sha256"/>
        <DigestValue>Aiichb4lbgtA6n74ZliOvHsNRjRKp1C7O2dLrlEc9Z8=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fpuWUKzodIc3ER1DmNprTHeFYNTaUy5pMZMe1arWszE=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YeysoqZYaIUxwrbQdY2SrxTo2kuDIFMm9Sb4vuIAk3E=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2022-11-10T12:41:37Z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ERIC SALUM PIRES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2022-11-10T12:41:37Z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FBw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ABwQQAAcEEWAQAABgAAAAoAAABMAAAAAAAAAAAAAAAAAAAA//////////9gAAAAMQAwAC8AMQAxAC8AMgAwADIAMgAJAAAACQAAAAYAAAAJAAAACQAAAAYAAAAJAAAACQAAAAkAAAAJAAAASwAAAEAAAAAwAAAABQAAACAAAAABAAAAAQAAABAAAAAAAAAAAAAAAKsBAADAAAAAAAAAAAAAAACr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CeY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/AAAAZQAAADoAAABGAAAAx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AAQAAZgAAACUAAAAMAAAABAAAAFQAAACsAAAAOwAAAEYAAAD+AAAAZQAAAAEAAAAAAHBBAABwQTsAAABGAAAAEAAAAEwAAAAAAAAAAAAAAAAAAAD//////////2wAAABFAFIASQBDACAAUwBBAEwAVQBNACAAUABJAFIARQBTAAwAAAAOAAAABgAAAA8AAAAHAAAADQAAAA8AAAALAAAAEAAAABYAAAAHAAAADQAAAAYAAAAOAAAADAAAAA0AAABLAAAAQAAAADAAAAAFAAAAIAAAAAEAAAABAAAAEAAAAAAAAAAAAAAAqwEAAMAAAAAAAAAAAAAAAKsBAADAAAAAJQAAAAwAAAACAAAAJwAAABgAAAAFAAAAAAAAAP///wAAAAAAJQAAAAwAAAAFAAAATAAAAGQAAAAAAAAAcgAAAKoBAAC6AAAAAAAAAHIAAACr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oAAAABYAAAByAAAAiQAAAIYAAAABAAAAAABwQQAAcEEWAAAAcgAAAA4AAABMAAAAAAAAAAAAAAAAAAAA//////////9oAAAARABSAC4AIABFAFIASQBDACAAUwBBAEwAVQBNAAsAAAAKAAAAAwAAAAQAAAAIAAAACgAAAAQAAAAKAAAABAAAAAkAAAAKAAAACAAAAAsAAAAOAAAASwAAAEAAAAAwAAAABQAAACAAAAABAAAAAQAAABAAAAAAAAAAAAAAAKsBAADAAAAAAAAAAAAAAACr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vgAAAKAAAAABAAAAAABwQQAAcEEWAAAAjAAAABMAAABMAAAAAAAAAAAAAAAAAAAA//////////90AAAAUgBFAFAAUgBFAFMARQBOAFQAQQBOAFQARQAgAEwARQBHAEEATAAAAAoAAAAIAAAACQAAAAoAAAAIAAAACQAAAAgAAAAMAAAACAAAAAoAAAAMAAAACAAAAAgAAAAEAAAACAAAAAgAAAALAAAACgAAAAgAAABLAAAAQAAAADAAAAAFAAAAIAAAAAEAAAABAAAAEAAAAAAAAAAAAAAAqwEAAMAAAAAAAAAAAAAAAKsBAADAAAAAJQAAAAwAAAACAAAAJwAAABgAAAAFAAAAAAAAAP///wAAAAAAJQAAAAwAAAAFAAAATAAAAGQAAAAVAAAApgAAAJUBAAC6AAAAFQAAAKYAAACBAQAAFQAAACEA8AAAAAAAAAAAAAAAgD8AAAAAAAAAAAAAgD8AAAAAAAAAAAAAAAAAAAAAAAAAAAAAAAAAAAAAAAAAACUAAAAMAAAAAAAAgCgAAAAMAAAABQAAACUAAAAMAAAAAQAAABgAAAAMAAAAAAAAABIAAAAMAAAAAQAAABYAAAAMAAAAAAAAAFQAAAB0AQAAFgAAAKYAAACUAQAAugAAAAEAAAAAAHBBAABwQRYAAACmAAAAMQAAAEwAAAAEAAAAFQAAAKYAAACWAQAAuwAAALAAAABGAGkAcgBtAGEAZABvACAAcABvAHIAOgAgADAAZQAyAGEAYwA1ADcAMQAtAGUANABhADkALQA0AGYANQBlAC0AOAA4AGQAMgAtAGYAZQA0ADgAZgA2ADQAMgA3AGUAZQA0AAAACAAAAAQAAAAGAAAADgAAAAgAAAAJAAAACQAAAAQAAAAJAAAACQAAAAYAAAADAAAABAAAAAkAAAAIAAAACQAAAAgAAAAHAAAACQAAAAkAAAAJAAAABgAAAAgAAAAJAAAACAAAAAkAAAAGAAAACQAAAAUAAAAJAAAACAAAAAYAAAAJAAAACQAAAAkAAAAJAAAABgAAAAUAAAAIAAAACQAAAAkAAAAFAAAACQAAAAkAAAAJAAAACQAAAAgAAAAIAAAACQAAABYAAAAMAAAAAAAAACUAAAAMAAAAAgAAAA4AAAAUAAAAAAAAABAAAAAUAAAA</Object>
  <Object Id="idInvalidSigLnImg">AQAAAGwAAAAAAAAAAAAAAKoBAAC/AAAAAAAAAAAAAAAFGQAAQAsAACBFTUYAAAEAECU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ABAABmAAAAJQAAAAwAAAAEAAAAVAAAAKwAAAA7AAAARgAAAP4AAABlAAAAAQAAAAAAcEEAAHBBOwAAAEYAAAAQAAAATAAAAAAAAAAAAAAAAAAAAP//////////bAAAAEUAUgBJAEMAIABTAEEATABVAE0AIABQAEkAUgBFAFMADAAAAA4AAAAGAAAADwAAAAcAAAANAAAADwAAAAsAAAAQAAAAFgAAAAcAAAANAAAABgAAAA4AAAAMAAAAD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JAAAAhgAAAAEAAAAAAHBBAABwQRYAAAByAAAADgAAAEwAAAAAAAAAAAAAAAAAAAD//////////2gAAABEAFIALgAgAEUAUgBJAEMAIABTAEEATABVAE0ACwAAAAoAAAADAAAABAAAAAgAAAAKAAAABAAAAAoAAAAEAAAACQAAAAoAAAAIAAAACwAAAA4AAABLAAAAQAAAADAAAAAFAAAAIAAAAAEAAAABAAAAEAAAAAAAAAAAAAAAqwEAAMAAAAAAAAAAAAAAAKs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+AAAAoAAAAAEAAAAAAHBBAABwQRYAAACMAAAAEwAAAEwAAAAAAAAAAAAAAAAAAAD//////////3QAAABSAEUAUABSAEUAUwBFAE4AVABBAE4AVABFACAATABFAEcAQQBMAAAACgAAAAgAAAAJAAAACgAAAAgAAAAJAAAACAAAAAwAAAAIAAAACgAAAAwAAAAIAAAACAAAAAQAAAAIAAAACAAAAAsAAAAK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Eric salum</cp:lastModifiedBy>
  <cp:lastPrinted>2021-08-12T14:47:00Z</cp:lastPrinted>
  <dcterms:created xsi:type="dcterms:W3CDTF">2020-09-09T14:30:16Z</dcterms:created>
  <dcterms:modified xsi:type="dcterms:W3CDTF">2022-11-10T12:42:11Z</dcterms:modified>
</cp:coreProperties>
</file>